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'Кол-во'!$A$4:$R$17</definedName>
  </definedNames>
  <calcPr calcId="145621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5" i="1"/>
  <c r="I17" i="1" l="1"/>
  <c r="J17" i="1"/>
  <c r="K17" i="1"/>
  <c r="L17" i="1"/>
  <c r="M17" i="1"/>
  <c r="N17" i="1"/>
  <c r="O17" i="1"/>
  <c r="P17" i="1"/>
  <c r="Q17" i="1"/>
  <c r="H17" i="1"/>
  <c r="R17" i="1" l="1"/>
</calcChain>
</file>

<file path=xl/sharedStrings.xml><?xml version="1.0" encoding="utf-8"?>
<sst xmlns="http://schemas.openxmlformats.org/spreadsheetml/2006/main" count="134" uniqueCount="57">
  <si>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</si>
  <si>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</si>
  <si>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</si>
  <si>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</si>
  <si>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</si>
  <si>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</si>
  <si>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</si>
  <si>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</si>
  <si>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</si>
  <si>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</si>
  <si>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</si>
  <si>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</si>
  <si>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</si>
  <si>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</si>
  <si>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</si>
  <si>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</si>
  <si>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</si>
  <si>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</si>
  <si>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</si>
  <si>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</si>
  <si>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</si>
  <si>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</si>
  <si>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</si>
  <si>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</si>
  <si>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</si>
  <si>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</si>
  <si>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</si>
  <si>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</si>
  <si>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</si>
  <si>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</si>
  <si>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</si>
  <si>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</si>
  <si>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</si>
  <si>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</si>
  <si>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</si>
  <si>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</si>
  <si>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ШТ</t>
  </si>
  <si>
    <t>305C</t>
  </si>
  <si>
    <t>Разрядники</t>
  </si>
  <si>
    <t>Разрядник длинноискровый PDR 10</t>
  </si>
  <si>
    <t>Разрядник РДИМ-10-1,5-IV УХЛ1</t>
  </si>
  <si>
    <t>Разрядник РДИП-10-IV УХЛ1</t>
  </si>
  <si>
    <t>Разрядник РМК-20-IV-УХЛ1</t>
  </si>
  <si>
    <t>РВ РВН-0,5М У1</t>
  </si>
  <si>
    <t>РВ РВН-0,5МН У1</t>
  </si>
  <si>
    <t>РВ РВО-10</t>
  </si>
  <si>
    <t>РВ РВО-6</t>
  </si>
  <si>
    <t>305C_007</t>
  </si>
  <si>
    <t>305C_011</t>
  </si>
  <si>
    <t>305C_012</t>
  </si>
  <si>
    <t>305C_010</t>
  </si>
  <si>
    <t>305C_006</t>
  </si>
  <si>
    <t>305C_002</t>
  </si>
  <si>
    <t>305C_005</t>
  </si>
  <si>
    <t>305C_001</t>
  </si>
  <si>
    <t>150003, г. Ярославль, ул. Северная подстанция, д. 9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</si>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</sst>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zoomScale="75" zoomScaleNormal="75" workbookViewId="0">
      <pane ySplit="3" topLeftCell="A4" activePane="bottomLeft" state="frozen"/>
      <selection pane="bottomLeft" activeCell="Q25" sqref="Q2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5" bestFit="1" customWidth="1"/>
    <col min="4" max="4" width="9.28515625" style="16" bestFit="1" customWidth="1"/>
    <col min="5" max="5" width="16.85546875" style="16" bestFit="1" customWidth="1"/>
    <col min="6" max="6" width="14.42578125" style="41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7" width="12.28515625" style="2" bestFit="1" customWidth="1"/>
    <col min="18" max="18" width="12.28515625" style="32" bestFit="1" customWidth="1"/>
    <col min="19" max="20" width="9.140625" style="6"/>
    <col min="21" max="21" width="28.5703125" style="6" bestFit="1" customWidth="1"/>
    <col min="22" max="31" width="9.140625" style="6"/>
  </cols>
  <sheetData>
    <row r="1" spans="1:31" s="2" customFormat="1" x14ac:dyDescent="0.25">
      <c r="A1" s="16"/>
      <c r="B1" s="2" t="s">
        <v>37</v>
      </c>
      <c r="C1" s="16" t="s">
        <v>38</v>
      </c>
      <c r="D1" s="16"/>
      <c r="E1" s="16"/>
      <c r="F1" s="41"/>
      <c r="R1" s="32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2" customFormat="1" x14ac:dyDescent="0.25">
      <c r="A2" s="16"/>
      <c r="D2" s="16"/>
      <c r="E2" s="16"/>
      <c r="F2" s="41"/>
      <c r="R2" s="32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s="2" customFormat="1" x14ac:dyDescent="0.25">
      <c r="A3" s="16"/>
      <c r="D3" s="16"/>
      <c r="E3" s="16"/>
      <c r="F3" s="41"/>
      <c r="H3" s="42" t="s">
        <v>6</v>
      </c>
      <c r="I3" s="42" t="s">
        <v>7</v>
      </c>
      <c r="J3" s="42" t="s">
        <v>8</v>
      </c>
      <c r="K3" s="42" t="s">
        <v>9</v>
      </c>
      <c r="L3" s="42" t="s">
        <v>10</v>
      </c>
      <c r="M3" s="42" t="s">
        <v>11</v>
      </c>
      <c r="N3" s="42" t="s">
        <v>12</v>
      </c>
      <c r="O3" s="42" t="s">
        <v>13</v>
      </c>
      <c r="P3" s="42" t="s">
        <v>14</v>
      </c>
      <c r="Q3" s="42" t="s">
        <v>15</v>
      </c>
      <c r="R3" s="42" t="s">
        <v>16</v>
      </c>
      <c r="S3" s="7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x14ac:dyDescent="0.25">
      <c r="A4" s="19" t="s">
        <v>19</v>
      </c>
      <c r="B4" s="3" t="s">
        <v>0</v>
      </c>
      <c r="C4" s="3" t="s">
        <v>1</v>
      </c>
      <c r="D4" s="17" t="s">
        <v>21</v>
      </c>
      <c r="E4" s="17" t="s">
        <v>22</v>
      </c>
      <c r="F4" s="1" t="s">
        <v>3</v>
      </c>
      <c r="G4" s="3" t="s">
        <v>2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4" t="s">
        <v>17</v>
      </c>
      <c r="N4" s="14" t="s">
        <v>17</v>
      </c>
      <c r="O4" s="14" t="s">
        <v>17</v>
      </c>
      <c r="P4" s="14" t="s">
        <v>17</v>
      </c>
      <c r="Q4" s="14" t="s">
        <v>17</v>
      </c>
      <c r="R4" s="14" t="s">
        <v>17</v>
      </c>
      <c r="S4" s="5"/>
      <c r="T4" s="5"/>
      <c r="U4" s="5"/>
      <c r="X4" s="8"/>
      <c r="Y4" s="8"/>
      <c r="Z4" s="8"/>
      <c r="AA4" s="8"/>
      <c r="AB4" s="8"/>
    </row>
    <row r="5" spans="1:31" s="16" customFormat="1" x14ac:dyDescent="0.25">
      <c r="A5" s="19">
        <v>1</v>
      </c>
      <c r="B5" s="34">
        <v>2066403</v>
      </c>
      <c r="C5" s="4" t="s">
        <v>39</v>
      </c>
      <c r="D5" s="15">
        <v>1</v>
      </c>
      <c r="E5" s="4" t="s">
        <v>37</v>
      </c>
      <c r="F5" s="40" t="s">
        <v>48</v>
      </c>
      <c r="G5" s="18" t="s">
        <v>36</v>
      </c>
      <c r="H5" s="21"/>
      <c r="I5" s="21"/>
      <c r="J5" s="21"/>
      <c r="K5" s="21"/>
      <c r="L5" s="21"/>
      <c r="M5" s="21"/>
      <c r="N5" s="21"/>
      <c r="O5" s="21"/>
      <c r="P5" s="21"/>
      <c r="Q5" s="21">
        <v>50</v>
      </c>
      <c r="R5" s="25">
        <f>H5+I5+J5+K5+L5+M5+N5+O5+P5+Q5</f>
        <v>50</v>
      </c>
      <c r="S5" s="9"/>
      <c r="T5" s="9"/>
      <c r="U5" s="10"/>
      <c r="V5" s="6"/>
      <c r="W5" s="6"/>
      <c r="X5" s="11"/>
      <c r="Y5" s="12"/>
      <c r="Z5" s="11"/>
      <c r="AA5" s="11"/>
      <c r="AB5" s="11"/>
      <c r="AC5" s="6"/>
      <c r="AD5" s="6"/>
      <c r="AE5" s="6"/>
    </row>
    <row r="6" spans="1:31" s="16" customFormat="1" x14ac:dyDescent="0.25">
      <c r="A6" s="19">
        <v>2</v>
      </c>
      <c r="B6" s="34">
        <v>2307683</v>
      </c>
      <c r="C6" s="4" t="s">
        <v>40</v>
      </c>
      <c r="D6" s="15">
        <v>1</v>
      </c>
      <c r="E6" s="4" t="s">
        <v>37</v>
      </c>
      <c r="F6" s="40" t="s">
        <v>49</v>
      </c>
      <c r="G6" s="18" t="s">
        <v>36</v>
      </c>
      <c r="H6" s="21"/>
      <c r="I6" s="21"/>
      <c r="J6" s="21"/>
      <c r="K6" s="21"/>
      <c r="L6" s="21"/>
      <c r="M6" s="21"/>
      <c r="N6" s="21"/>
      <c r="O6" s="21"/>
      <c r="P6" s="21"/>
      <c r="Q6" s="21">
        <v>30</v>
      </c>
      <c r="R6" s="25">
        <f t="shared" ref="R6:R16" si="0">H6+I6+J6+K6+L6+M6+N6+O6+P6+Q6</f>
        <v>30</v>
      </c>
      <c r="S6" s="9"/>
      <c r="T6" s="9"/>
      <c r="U6" s="10"/>
      <c r="V6" s="6"/>
      <c r="W6" s="6"/>
      <c r="X6" s="11"/>
      <c r="Y6" s="12"/>
      <c r="Z6" s="11"/>
      <c r="AA6" s="11"/>
      <c r="AB6" s="11"/>
      <c r="AC6" s="6"/>
      <c r="AD6" s="6"/>
      <c r="AE6" s="6"/>
    </row>
    <row r="7" spans="1:31" s="16" customFormat="1" x14ac:dyDescent="0.25">
      <c r="A7" s="19">
        <v>3</v>
      </c>
      <c r="B7" s="34">
        <v>2307793</v>
      </c>
      <c r="C7" s="4" t="s">
        <v>41</v>
      </c>
      <c r="D7" s="15">
        <v>1</v>
      </c>
      <c r="E7" s="4" t="s">
        <v>37</v>
      </c>
      <c r="F7" s="40" t="s">
        <v>47</v>
      </c>
      <c r="G7" s="18" t="s">
        <v>36</v>
      </c>
      <c r="H7" s="21"/>
      <c r="I7" s="21"/>
      <c r="J7" s="21"/>
      <c r="K7" s="21"/>
      <c r="L7" s="21"/>
      <c r="M7" s="21"/>
      <c r="N7" s="21"/>
      <c r="O7" s="21"/>
      <c r="P7" s="21"/>
      <c r="Q7" s="21">
        <v>60</v>
      </c>
      <c r="R7" s="25">
        <f t="shared" si="0"/>
        <v>60</v>
      </c>
      <c r="S7" s="9"/>
      <c r="T7" s="9"/>
      <c r="U7" s="10"/>
      <c r="V7" s="6"/>
      <c r="W7" s="6"/>
      <c r="X7" s="11"/>
      <c r="Y7" s="12"/>
      <c r="Z7" s="11"/>
      <c r="AA7" s="11"/>
      <c r="AB7" s="11"/>
      <c r="AC7" s="6"/>
      <c r="AD7" s="6"/>
      <c r="AE7" s="6"/>
    </row>
    <row r="8" spans="1:31" s="16" customFormat="1" x14ac:dyDescent="0.25">
      <c r="A8" s="19">
        <v>4</v>
      </c>
      <c r="B8" s="34">
        <v>2307793</v>
      </c>
      <c r="C8" s="4" t="s">
        <v>41</v>
      </c>
      <c r="D8" s="15">
        <v>2</v>
      </c>
      <c r="E8" s="4" t="s">
        <v>37</v>
      </c>
      <c r="F8" s="40" t="s">
        <v>47</v>
      </c>
      <c r="G8" s="18" t="s">
        <v>36</v>
      </c>
      <c r="H8" s="21">
        <v>500</v>
      </c>
      <c r="I8" s="21"/>
      <c r="J8" s="21"/>
      <c r="K8" s="21"/>
      <c r="L8" s="21"/>
      <c r="M8" s="21"/>
      <c r="N8" s="21"/>
      <c r="O8" s="21"/>
      <c r="P8" s="21"/>
      <c r="Q8" s="21"/>
      <c r="R8" s="25">
        <f t="shared" si="0"/>
        <v>500</v>
      </c>
      <c r="S8" s="9"/>
      <c r="T8" s="9"/>
      <c r="U8" s="10"/>
      <c r="V8" s="6"/>
      <c r="W8" s="6"/>
      <c r="X8" s="11"/>
      <c r="Y8" s="12"/>
      <c r="Z8" s="11"/>
      <c r="AA8" s="11"/>
      <c r="AB8" s="11"/>
      <c r="AC8" s="6"/>
      <c r="AD8" s="6"/>
      <c r="AE8" s="6"/>
    </row>
    <row r="9" spans="1:31" s="16" customFormat="1" x14ac:dyDescent="0.25">
      <c r="A9" s="19">
        <v>5</v>
      </c>
      <c r="B9" s="34">
        <v>2307793</v>
      </c>
      <c r="C9" s="4" t="s">
        <v>41</v>
      </c>
      <c r="D9" s="15" t="s">
        <v>33</v>
      </c>
      <c r="E9" s="4" t="s">
        <v>37</v>
      </c>
      <c r="F9" s="40" t="s">
        <v>47</v>
      </c>
      <c r="G9" s="18" t="s">
        <v>36</v>
      </c>
      <c r="H9" s="21"/>
      <c r="I9" s="21">
        <v>9</v>
      </c>
      <c r="J9" s="21">
        <v>73</v>
      </c>
      <c r="K9" s="21"/>
      <c r="L9" s="21"/>
      <c r="M9" s="21"/>
      <c r="N9" s="21">
        <v>73</v>
      </c>
      <c r="O9" s="21"/>
      <c r="P9" s="21"/>
      <c r="Q9" s="21"/>
      <c r="R9" s="25">
        <f t="shared" si="0"/>
        <v>155</v>
      </c>
      <c r="S9" s="9"/>
      <c r="T9" s="9"/>
      <c r="U9" s="10"/>
      <c r="V9" s="6"/>
      <c r="W9" s="6"/>
      <c r="X9" s="11"/>
      <c r="Y9" s="12"/>
      <c r="Z9" s="11"/>
      <c r="AA9" s="11"/>
      <c r="AB9" s="11"/>
      <c r="AC9" s="6"/>
      <c r="AD9" s="6"/>
      <c r="AE9" s="6"/>
    </row>
    <row r="10" spans="1:31" s="16" customFormat="1" x14ac:dyDescent="0.25">
      <c r="A10" s="19">
        <v>6</v>
      </c>
      <c r="B10" s="34">
        <v>2324339</v>
      </c>
      <c r="C10" s="4" t="s">
        <v>42</v>
      </c>
      <c r="D10" s="15">
        <v>1</v>
      </c>
      <c r="E10" s="4" t="s">
        <v>37</v>
      </c>
      <c r="F10" s="40" t="s">
        <v>50</v>
      </c>
      <c r="G10" s="18" t="s">
        <v>36</v>
      </c>
      <c r="H10" s="21"/>
      <c r="I10" s="21">
        <v>60</v>
      </c>
      <c r="J10" s="21">
        <v>700</v>
      </c>
      <c r="K10" s="21">
        <v>130</v>
      </c>
      <c r="L10" s="21">
        <v>90</v>
      </c>
      <c r="M10" s="21">
        <v>360</v>
      </c>
      <c r="N10" s="21"/>
      <c r="O10" s="21">
        <v>50</v>
      </c>
      <c r="P10" s="21">
        <v>200</v>
      </c>
      <c r="Q10" s="21">
        <v>150</v>
      </c>
      <c r="R10" s="25">
        <f t="shared" si="0"/>
        <v>1740</v>
      </c>
      <c r="S10" s="9"/>
      <c r="T10" s="9"/>
      <c r="U10" s="10"/>
      <c r="V10" s="6"/>
      <c r="W10" s="6"/>
      <c r="X10" s="11"/>
      <c r="Y10" s="12"/>
      <c r="Z10" s="11"/>
      <c r="AA10" s="11"/>
      <c r="AB10" s="11"/>
      <c r="AC10" s="6"/>
      <c r="AD10" s="6"/>
      <c r="AE10" s="6"/>
    </row>
    <row r="11" spans="1:31" s="16" customFormat="1" x14ac:dyDescent="0.25">
      <c r="A11" s="19">
        <v>7</v>
      </c>
      <c r="B11" s="34">
        <v>2324339</v>
      </c>
      <c r="C11" s="4" t="s">
        <v>42</v>
      </c>
      <c r="D11" s="15" t="s">
        <v>33</v>
      </c>
      <c r="E11" s="4" t="s">
        <v>37</v>
      </c>
      <c r="F11" s="40" t="s">
        <v>50</v>
      </c>
      <c r="G11" s="18" t="s">
        <v>36</v>
      </c>
      <c r="H11" s="21">
        <v>58</v>
      </c>
      <c r="I11" s="21"/>
      <c r="J11" s="21"/>
      <c r="K11" s="21"/>
      <c r="L11" s="21"/>
      <c r="M11" s="21"/>
      <c r="N11" s="21"/>
      <c r="O11" s="21"/>
      <c r="P11" s="21"/>
      <c r="Q11" s="21"/>
      <c r="R11" s="25">
        <f t="shared" si="0"/>
        <v>58</v>
      </c>
      <c r="S11" s="9"/>
      <c r="T11" s="9"/>
      <c r="U11" s="10"/>
      <c r="V11" s="6"/>
      <c r="W11" s="6"/>
      <c r="X11" s="11"/>
      <c r="Y11" s="12"/>
      <c r="Z11" s="11"/>
      <c r="AA11" s="11"/>
      <c r="AB11" s="11"/>
      <c r="AC11" s="6"/>
      <c r="AD11" s="6"/>
      <c r="AE11" s="6"/>
    </row>
    <row r="12" spans="1:31" s="16" customFormat="1" x14ac:dyDescent="0.25">
      <c r="A12" s="19">
        <v>8</v>
      </c>
      <c r="B12" s="34">
        <v>2107559</v>
      </c>
      <c r="C12" s="4" t="s">
        <v>43</v>
      </c>
      <c r="D12" s="15" t="s">
        <v>33</v>
      </c>
      <c r="E12" s="4" t="s">
        <v>37</v>
      </c>
      <c r="F12" s="40" t="s">
        <v>54</v>
      </c>
      <c r="G12" s="18" t="s">
        <v>36</v>
      </c>
      <c r="H12" s="21"/>
      <c r="I12" s="21"/>
      <c r="J12" s="21"/>
      <c r="K12" s="21"/>
      <c r="L12" s="21"/>
      <c r="M12" s="21"/>
      <c r="N12" s="21"/>
      <c r="O12" s="21"/>
      <c r="P12" s="21"/>
      <c r="Q12" s="21">
        <v>33</v>
      </c>
      <c r="R12" s="25">
        <f t="shared" si="0"/>
        <v>33</v>
      </c>
      <c r="S12" s="9"/>
      <c r="T12" s="9"/>
      <c r="U12" s="10"/>
      <c r="V12" s="6"/>
      <c r="W12" s="6"/>
      <c r="X12" s="11"/>
      <c r="Y12" s="12"/>
      <c r="Z12" s="11"/>
      <c r="AA12" s="11"/>
      <c r="AB12" s="11"/>
      <c r="AC12" s="6"/>
      <c r="AD12" s="6"/>
      <c r="AE12" s="6"/>
    </row>
    <row r="13" spans="1:31" s="16" customFormat="1" x14ac:dyDescent="0.25">
      <c r="A13" s="19">
        <v>9</v>
      </c>
      <c r="B13" s="34">
        <v>2013811</v>
      </c>
      <c r="C13" s="4" t="s">
        <v>44</v>
      </c>
      <c r="D13" s="15" t="s">
        <v>33</v>
      </c>
      <c r="E13" s="4" t="s">
        <v>37</v>
      </c>
      <c r="F13" s="40" t="s">
        <v>52</v>
      </c>
      <c r="G13" s="18" t="s">
        <v>36</v>
      </c>
      <c r="H13" s="21"/>
      <c r="I13" s="21"/>
      <c r="J13" s="21"/>
      <c r="K13" s="21"/>
      <c r="L13" s="21"/>
      <c r="M13" s="21"/>
      <c r="N13" s="21"/>
      <c r="O13" s="21"/>
      <c r="P13" s="21">
        <v>9</v>
      </c>
      <c r="Q13" s="21"/>
      <c r="R13" s="25">
        <f t="shared" si="0"/>
        <v>9</v>
      </c>
      <c r="S13" s="9"/>
      <c r="T13" s="9"/>
      <c r="U13" s="10"/>
      <c r="V13" s="6"/>
      <c r="W13" s="6"/>
      <c r="X13" s="11"/>
      <c r="Y13" s="12"/>
      <c r="Z13" s="11"/>
      <c r="AA13" s="11"/>
      <c r="AB13" s="11"/>
      <c r="AC13" s="6"/>
      <c r="AD13" s="6"/>
      <c r="AE13" s="6"/>
    </row>
    <row r="14" spans="1:31" s="16" customFormat="1" x14ac:dyDescent="0.25">
      <c r="A14" s="19">
        <v>10</v>
      </c>
      <c r="B14" s="34">
        <v>2107562</v>
      </c>
      <c r="C14" s="4" t="s">
        <v>45</v>
      </c>
      <c r="D14" s="33" t="s">
        <v>33</v>
      </c>
      <c r="E14" s="4" t="s">
        <v>37</v>
      </c>
      <c r="F14" s="40" t="s">
        <v>51</v>
      </c>
      <c r="G14" s="18" t="s">
        <v>36</v>
      </c>
      <c r="H14" s="21"/>
      <c r="I14" s="21"/>
      <c r="J14" s="21"/>
      <c r="K14" s="21"/>
      <c r="L14" s="21"/>
      <c r="M14" s="21"/>
      <c r="N14" s="21"/>
      <c r="O14" s="21"/>
      <c r="P14" s="21">
        <v>34</v>
      </c>
      <c r="Q14" s="21">
        <v>45</v>
      </c>
      <c r="R14" s="25">
        <f t="shared" si="0"/>
        <v>79</v>
      </c>
      <c r="S14" s="9"/>
      <c r="T14" s="9"/>
      <c r="U14" s="10"/>
      <c r="V14" s="6"/>
      <c r="W14" s="6"/>
      <c r="X14" s="11"/>
      <c r="Y14" s="12"/>
      <c r="Z14" s="11"/>
      <c r="AA14" s="11"/>
      <c r="AB14" s="11"/>
      <c r="AC14" s="6"/>
      <c r="AD14" s="6"/>
      <c r="AE14" s="6"/>
    </row>
    <row r="15" spans="1:31" s="16" customFormat="1" x14ac:dyDescent="0.25">
      <c r="A15" s="19">
        <v>11</v>
      </c>
      <c r="B15" s="34">
        <v>2107562</v>
      </c>
      <c r="C15" s="4" t="s">
        <v>45</v>
      </c>
      <c r="D15" s="15" t="s">
        <v>34</v>
      </c>
      <c r="E15" s="4" t="s">
        <v>37</v>
      </c>
      <c r="F15" s="40" t="s">
        <v>51</v>
      </c>
      <c r="G15" s="18" t="s">
        <v>36</v>
      </c>
      <c r="H15" s="21"/>
      <c r="I15" s="21"/>
      <c r="J15" s="21"/>
      <c r="K15" s="21"/>
      <c r="L15" s="21"/>
      <c r="M15" s="21"/>
      <c r="N15" s="21"/>
      <c r="O15" s="21"/>
      <c r="P15" s="21"/>
      <c r="Q15" s="21">
        <v>10</v>
      </c>
      <c r="R15" s="25">
        <f t="shared" si="0"/>
        <v>10</v>
      </c>
      <c r="S15" s="9"/>
      <c r="T15" s="9"/>
      <c r="U15" s="10"/>
      <c r="V15" s="6"/>
      <c r="W15" s="6"/>
      <c r="X15" s="11"/>
      <c r="Y15" s="12"/>
      <c r="Z15" s="11"/>
      <c r="AA15" s="11"/>
      <c r="AB15" s="11"/>
      <c r="AC15" s="6"/>
      <c r="AD15" s="6"/>
      <c r="AE15" s="6"/>
    </row>
    <row r="16" spans="1:31" s="16" customFormat="1" x14ac:dyDescent="0.25">
      <c r="A16" s="19">
        <v>12</v>
      </c>
      <c r="B16" s="34">
        <v>2107565</v>
      </c>
      <c r="C16" s="4" t="s">
        <v>46</v>
      </c>
      <c r="D16" s="15" t="s">
        <v>33</v>
      </c>
      <c r="E16" s="4" t="s">
        <v>37</v>
      </c>
      <c r="F16" s="40" t="s">
        <v>53</v>
      </c>
      <c r="G16" s="18" t="s">
        <v>36</v>
      </c>
      <c r="H16" s="21"/>
      <c r="I16" s="21"/>
      <c r="J16" s="21"/>
      <c r="K16" s="21"/>
      <c r="L16" s="21"/>
      <c r="M16" s="21"/>
      <c r="N16" s="21"/>
      <c r="O16" s="21"/>
      <c r="P16" s="21">
        <v>2</v>
      </c>
      <c r="Q16" s="21"/>
      <c r="R16" s="25">
        <f t="shared" si="0"/>
        <v>2</v>
      </c>
      <c r="S16" s="9"/>
      <c r="T16" s="9"/>
      <c r="U16" s="10"/>
      <c r="V16" s="6"/>
      <c r="W16" s="6"/>
      <c r="X16" s="11"/>
      <c r="Y16" s="12"/>
      <c r="Z16" s="11"/>
      <c r="AA16" s="11"/>
      <c r="AB16" s="11"/>
      <c r="AC16" s="6"/>
      <c r="AD16" s="6"/>
      <c r="AE16" s="6"/>
    </row>
    <row r="17" spans="1:31" s="32" customFormat="1" x14ac:dyDescent="0.25">
      <c r="A17" s="22"/>
      <c r="B17" s="23" t="s">
        <v>26</v>
      </c>
      <c r="C17" s="24"/>
      <c r="D17" s="24"/>
      <c r="E17" s="24"/>
      <c r="F17" s="40"/>
      <c r="G17" s="23"/>
      <c r="H17" s="25">
        <f>SUM(H5:H16)</f>
        <v>558</v>
      </c>
      <c r="I17" s="25">
        <f t="shared" ref="I17:Q17" si="1">SUM(I5:I16)</f>
        <v>69</v>
      </c>
      <c r="J17" s="25">
        <f t="shared" si="1"/>
        <v>773</v>
      </c>
      <c r="K17" s="25">
        <f t="shared" si="1"/>
        <v>130</v>
      </c>
      <c r="L17" s="25">
        <f t="shared" si="1"/>
        <v>90</v>
      </c>
      <c r="M17" s="25">
        <f t="shared" si="1"/>
        <v>360</v>
      </c>
      <c r="N17" s="25">
        <f t="shared" si="1"/>
        <v>73</v>
      </c>
      <c r="O17" s="25">
        <f t="shared" si="1"/>
        <v>50</v>
      </c>
      <c r="P17" s="25">
        <f t="shared" si="1"/>
        <v>245</v>
      </c>
      <c r="Q17" s="25">
        <f t="shared" si="1"/>
        <v>378</v>
      </c>
      <c r="R17" s="26">
        <f t="shared" ref="R17" si="2">SUM(R5:R16)</f>
        <v>2726</v>
      </c>
      <c r="S17" s="27"/>
      <c r="T17" s="27"/>
      <c r="U17" s="28"/>
      <c r="V17" s="29"/>
      <c r="W17" s="29"/>
      <c r="X17" s="30"/>
      <c r="Y17" s="31"/>
      <c r="Z17" s="30"/>
      <c r="AA17" s="30"/>
      <c r="AB17" s="30"/>
      <c r="AC17" s="29"/>
      <c r="AD17" s="29"/>
      <c r="AE17" s="29"/>
    </row>
  </sheetData>
  <autoFilter ref="A4:R17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5" x14ac:dyDescent="0.25"/>
  <cols>
    <col min="1" max="1" width="5.28515625" style="35" bestFit="1" customWidth="1"/>
    <col min="2" max="2" width="14.7109375" style="35" bestFit="1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5" t="s">
        <v>37</v>
      </c>
      <c r="C1" s="35" t="s">
        <v>38</v>
      </c>
    </row>
    <row r="3" spans="1:5" x14ac:dyDescent="0.25">
      <c r="A3" s="36" t="s">
        <v>19</v>
      </c>
      <c r="B3" s="36" t="s">
        <v>20</v>
      </c>
      <c r="C3" s="13" t="s">
        <v>18</v>
      </c>
      <c r="D3" s="13" t="s">
        <v>4</v>
      </c>
      <c r="E3" s="13" t="s">
        <v>5</v>
      </c>
    </row>
    <row r="4" spans="1:5" ht="26.25" x14ac:dyDescent="0.25">
      <c r="A4" s="37">
        <v>1</v>
      </c>
      <c r="B4" s="20" t="s">
        <v>6</v>
      </c>
      <c r="C4" s="38" t="s">
        <v>25</v>
      </c>
      <c r="D4" s="38" t="s">
        <v>35</v>
      </c>
      <c r="E4" s="39" t="s">
        <v>56</v>
      </c>
    </row>
    <row r="5" spans="1:5" ht="26.25" x14ac:dyDescent="0.25">
      <c r="A5" s="37">
        <v>2</v>
      </c>
      <c r="B5" s="20" t="s">
        <v>7</v>
      </c>
      <c r="C5" s="38" t="s">
        <v>23</v>
      </c>
      <c r="D5" s="38" t="s">
        <v>35</v>
      </c>
      <c r="E5" s="39" t="s">
        <v>56</v>
      </c>
    </row>
    <row r="6" spans="1:5" ht="26.25" x14ac:dyDescent="0.25">
      <c r="A6" s="37">
        <v>3</v>
      </c>
      <c r="B6" s="20" t="s">
        <v>8</v>
      </c>
      <c r="C6" s="38" t="s">
        <v>24</v>
      </c>
      <c r="D6" s="38" t="s">
        <v>35</v>
      </c>
      <c r="E6" s="39" t="s">
        <v>56</v>
      </c>
    </row>
    <row r="7" spans="1:5" ht="26.25" x14ac:dyDescent="0.25">
      <c r="A7" s="37">
        <v>4</v>
      </c>
      <c r="B7" s="20" t="s">
        <v>9</v>
      </c>
      <c r="C7" s="38" t="s">
        <v>30</v>
      </c>
      <c r="D7" s="38" t="s">
        <v>35</v>
      </c>
      <c r="E7" s="39" t="s">
        <v>56</v>
      </c>
    </row>
    <row r="8" spans="1:5" ht="26.25" x14ac:dyDescent="0.25">
      <c r="A8" s="37">
        <v>5</v>
      </c>
      <c r="B8" s="20" t="s">
        <v>10</v>
      </c>
      <c r="C8" s="20" t="s">
        <v>27</v>
      </c>
      <c r="D8" s="20" t="s">
        <v>35</v>
      </c>
      <c r="E8" s="39" t="s">
        <v>56</v>
      </c>
    </row>
    <row r="9" spans="1:5" ht="26.25" x14ac:dyDescent="0.25">
      <c r="A9" s="37">
        <v>6</v>
      </c>
      <c r="B9" s="20" t="s">
        <v>11</v>
      </c>
      <c r="C9" s="38" t="s">
        <v>28</v>
      </c>
      <c r="D9" s="38" t="s">
        <v>35</v>
      </c>
      <c r="E9" s="39" t="s">
        <v>56</v>
      </c>
    </row>
    <row r="10" spans="1:5" ht="26.25" x14ac:dyDescent="0.25">
      <c r="A10" s="37">
        <v>7</v>
      </c>
      <c r="B10" s="20" t="s">
        <v>12</v>
      </c>
      <c r="C10" s="38" t="s">
        <v>32</v>
      </c>
      <c r="D10" s="38" t="s">
        <v>35</v>
      </c>
      <c r="E10" s="39" t="s">
        <v>56</v>
      </c>
    </row>
    <row r="11" spans="1:5" ht="26.25" x14ac:dyDescent="0.25">
      <c r="A11" s="37">
        <v>8</v>
      </c>
      <c r="B11" s="20" t="s">
        <v>13</v>
      </c>
      <c r="C11" s="38" t="s">
        <v>31</v>
      </c>
      <c r="D11" s="38" t="s">
        <v>35</v>
      </c>
      <c r="E11" s="39" t="s">
        <v>56</v>
      </c>
    </row>
    <row r="12" spans="1:5" ht="26.25" x14ac:dyDescent="0.25">
      <c r="A12" s="37">
        <v>9</v>
      </c>
      <c r="B12" s="20" t="s">
        <v>14</v>
      </c>
      <c r="C12" s="38" t="s">
        <v>29</v>
      </c>
      <c r="D12" s="38" t="s">
        <v>35</v>
      </c>
      <c r="E12" s="39" t="s">
        <v>56</v>
      </c>
    </row>
    <row r="13" spans="1:5" ht="26.25" x14ac:dyDescent="0.25">
      <c r="A13" s="37">
        <v>10</v>
      </c>
      <c r="B13" s="20" t="s">
        <v>15</v>
      </c>
      <c r="C13" s="38" t="s">
        <v>55</v>
      </c>
      <c r="D13" s="38" t="s">
        <v>35</v>
      </c>
      <c r="E13" s="39" t="s">
        <v>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2017-09-26T12:11:49Z</dcterms:modified>
</cp:coreProperties>
</file>